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216\"/>
    </mc:Choice>
  </mc:AlternateContent>
  <bookViews>
    <workbookView xWindow="-120" yWindow="-120" windowWidth="38640" windowHeight="21120" activeTab="3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4" l="1"/>
  <c r="C21" i="4"/>
  <c r="C7" i="4"/>
  <c r="C10" i="4"/>
  <c r="H37" i="4" l="1"/>
  <c r="G37" i="4"/>
  <c r="F37" i="4"/>
  <c r="E37" i="4"/>
  <c r="D37" i="4"/>
  <c r="C37" i="4"/>
  <c r="D36" i="4"/>
  <c r="C36" i="4"/>
  <c r="H35" i="4"/>
  <c r="G35" i="4"/>
  <c r="F35" i="4"/>
  <c r="E35" i="4"/>
  <c r="D35" i="4"/>
  <c r="C35" i="4"/>
  <c r="H34" i="4"/>
  <c r="G34" i="4"/>
  <c r="F34" i="4"/>
  <c r="E34" i="4"/>
  <c r="D34" i="4"/>
  <c r="C34" i="4"/>
  <c r="C12" i="4"/>
  <c r="I16" i="4"/>
  <c r="I15" i="4"/>
  <c r="I14" i="4"/>
  <c r="I13" i="4"/>
  <c r="H12" i="4"/>
  <c r="G12" i="4"/>
  <c r="F12" i="4"/>
  <c r="E12" i="4"/>
  <c r="D12" i="4"/>
  <c r="I37" i="4" l="1"/>
  <c r="I34" i="4"/>
  <c r="I12" i="4"/>
  <c r="D33" i="4"/>
  <c r="I35" i="4"/>
  <c r="C33" i="4"/>
  <c r="D28" i="4" l="1"/>
  <c r="C28" i="4"/>
  <c r="I32" i="4"/>
  <c r="E31" i="4"/>
  <c r="F31" i="4" s="1"/>
  <c r="G31" i="4" s="1"/>
  <c r="H31" i="4" s="1"/>
  <c r="H28" i="4" s="1"/>
  <c r="I30" i="4"/>
  <c r="I29" i="4"/>
  <c r="I27" i="4"/>
  <c r="E23" i="4"/>
  <c r="I25" i="4"/>
  <c r="I24" i="4"/>
  <c r="D23" i="4"/>
  <c r="C23" i="4"/>
  <c r="D18" i="4"/>
  <c r="C18" i="4"/>
  <c r="I22" i="4"/>
  <c r="I20" i="4"/>
  <c r="I19" i="4"/>
  <c r="E36" i="4" l="1"/>
  <c r="E28" i="4"/>
  <c r="F28" i="4"/>
  <c r="G28" i="4"/>
  <c r="I31" i="4"/>
  <c r="I28" i="4" s="1"/>
  <c r="F18" i="4"/>
  <c r="E18" i="4"/>
  <c r="E33" i="4" l="1"/>
  <c r="F36" i="4"/>
  <c r="F33" i="4" s="1"/>
  <c r="G18" i="4"/>
  <c r="G36" i="4"/>
  <c r="G33" i="4" s="1"/>
  <c r="F23" i="4"/>
  <c r="H18" i="4" l="1"/>
  <c r="I21" i="4"/>
  <c r="I18" i="4" s="1"/>
  <c r="H36" i="4"/>
  <c r="G23" i="4"/>
  <c r="H33" i="4" l="1"/>
  <c r="I36" i="4"/>
  <c r="I33" i="4" s="1"/>
  <c r="H23" i="4"/>
  <c r="I26" i="4"/>
  <c r="I23" i="4" s="1"/>
  <c r="I9" i="4" l="1"/>
  <c r="I10" i="4"/>
  <c r="I11" i="4"/>
  <c r="I8" i="4"/>
  <c r="D7" i="4"/>
  <c r="E7" i="4"/>
  <c r="F7" i="4"/>
  <c r="G7" i="4"/>
  <c r="H7" i="4"/>
  <c r="I7" i="4" l="1"/>
</calcChain>
</file>

<file path=xl/sharedStrings.xml><?xml version="1.0" encoding="utf-8"?>
<sst xmlns="http://schemas.openxmlformats.org/spreadsheetml/2006/main" count="135" uniqueCount="70">
  <si>
    <t>Ответственный исполнитель (соисполнитель)</t>
  </si>
  <si>
    <t>Участники</t>
  </si>
  <si>
    <t>Задачи комплекса процессных мероприятий</t>
  </si>
  <si>
    <t>Раздел 1. ОБЩИЕ ПОЛОЖЕНИЯ</t>
  </si>
  <si>
    <t>Ответственный за достижение показателя</t>
  </si>
  <si>
    <t>Значения показателей</t>
  </si>
  <si>
    <t>план</t>
  </si>
  <si>
    <t>Единица измерения (по ОКЕИ)</t>
  </si>
  <si>
    <t>Уровень показателя</t>
  </si>
  <si>
    <t>Наименование показателя</t>
  </si>
  <si>
    <t>1.</t>
  </si>
  <si>
    <t>№ п/п</t>
  </si>
  <si>
    <t>Значения мероприятия (результата) по годам</t>
  </si>
  <si>
    <t>Характеристика</t>
  </si>
  <si>
    <t>Тип мероприятия (результата)</t>
  </si>
  <si>
    <t>Наименование мероприятия (результата)</t>
  </si>
  <si>
    <t xml:space="preserve">Всего
(тыс. рублей)
</t>
  </si>
  <si>
    <t xml:space="preserve">Объем финансового обеспечения по годам, 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</si>
  <si>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</si>
  <si>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</si>
  <si>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</si>
  <si>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</si>
  <si>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</si>
  <si>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</si>
  <si>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 xml:space="preserve">№      п/п </t>
  </si>
  <si>
    <t>ИТОГО по комплексу процессных мероприятий, в том числе:</t>
  </si>
  <si>
    <t>-</t>
  </si>
  <si>
    <t xml:space="preserve">Отдел экономики </t>
  </si>
  <si>
    <t>чел.</t>
  </si>
  <si>
    <t>Созданы условия для улучшения доступности, качества и безопасности предоставляемых транспортных услуг</t>
  </si>
  <si>
    <t>Базовое значение 2024 год</t>
  </si>
  <si>
    <t>Количество перевезенных пассажиров на муниципальных маршрутах</t>
  </si>
  <si>
    <t>МП</t>
  </si>
  <si>
    <t>Доля автомобильных дорог общего пользования местного значения, отвечающих нормативным требованиям</t>
  </si>
  <si>
    <t xml:space="preserve">2. </t>
  </si>
  <si>
    <t>%</t>
  </si>
  <si>
    <t>Отдел ЖК и ДХ</t>
  </si>
  <si>
    <t>Базовое значение, 2024 год</t>
  </si>
  <si>
    <t>Организация транспортного обслуживания населения муниципального образования Ногликский муниципальный округ Сахалинской области</t>
  </si>
  <si>
    <t>2.</t>
  </si>
  <si>
    <t>2.1.</t>
  </si>
  <si>
    <t>Содержание автомобильных дорог общего пользования местного значения</t>
  </si>
  <si>
    <t>Оказание услуг (выполнение работ), приобретение товаров работ и услуг</t>
  </si>
  <si>
    <t>км
(в год)</t>
  </si>
  <si>
    <t>2.2.</t>
  </si>
  <si>
    <t>Ремонт и (или) капитальный ремонт автомобильных дорог общего пользования местного значения</t>
  </si>
  <si>
    <t>2.3.</t>
  </si>
  <si>
    <t>Строительство и реконструкция автомобильных дорог общего пользования местного значения</t>
  </si>
  <si>
    <t>Задача 1: Обеспечение доступности для населения муниципального образования Ногликский муниципальный округ Сахалинской области услуг в сфере транспортных перевозок</t>
  </si>
  <si>
    <t xml:space="preserve"> Задача 2: Модернизация и развитие автомобильных дорог общего пользования местного значения</t>
  </si>
  <si>
    <t>Комплекс работ по содержание автомобильных дорог общего пользования местного значения</t>
  </si>
  <si>
    <t>Раздел 4. Финансовое обеспечение комплекса процессных мероприятий</t>
  </si>
  <si>
    <t>Задача  1: Обеспечение доступности для населения муниципального образования Ногликский муниципальный округ Сахалинской области услуг в сфере транспортных перевозок</t>
  </si>
  <si>
    <t>Выполнение комплекса работ по ремонту и (или) капитальному ремонту автомобильных дорог общего пользования местного значения</t>
  </si>
  <si>
    <t>Выполнение комплекса работ по строительству и реконструкции автомобильных дорог общего пользования местного значения</t>
  </si>
  <si>
    <t>Отдел ЖК и ДХ (отдел экономики, КУМИ, ОСИА)</t>
  </si>
  <si>
    <t>1.2.</t>
  </si>
  <si>
    <t>Приобретение пассажирских автобусов</t>
  </si>
  <si>
    <t>Максимальный возраст подвижного состава - не страше 7 лет</t>
  </si>
  <si>
    <t xml:space="preserve">Приобретение пассажирских автобусов </t>
  </si>
  <si>
    <t>ед.</t>
  </si>
  <si>
    <r>
      <t>м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(год)</t>
    </r>
  </si>
  <si>
    <t xml:space="preserve">Раздел 2. Показатели комплекса процессных мероприятий </t>
  </si>
  <si>
    <t>Задача 2. « Модернизация и развитие автомобильных дорог общего пользования местного значения»</t>
  </si>
  <si>
    <t>Задача 1. «Обеспечение доступности для населения муниципального образования Ногликский муниципальный округ Сахалинской области услуг в сфере транспортных перевозок»</t>
  </si>
  <si>
    <t xml:space="preserve">ПАСПОРТ
комплекса процессных мероприятий «Обеспечение транспортной доступности и развитие дорожного хозяйства
Ногликский муниципальный округ Сахалинской области»
</t>
  </si>
  <si>
    <t>»</t>
  </si>
  <si>
    <t xml:space="preserve">«ПРИЛОЖЕНИЕ 2
к муниципальной программе
«Развитие транспортной инфраструктуры
и дорожного хозяйства
муниципального образования
Ногликский муниципальный округ
Сахалинской области»,
утвержденной постановлением
администрации муниципального образования
Ногликский муниципальный округ
Сахалинской области
от 06 июня 2025 года № 374
</t>
  </si>
  <si>
    <t xml:space="preserve">Раздел 3. Перечень процессных мероприятий </t>
  </si>
  <si>
    <t xml:space="preserve">ПРИЛОЖЕНИЕ 2
к постановлению администрации
муниципального образования
Ногликский муниципальный округ
Сахалинской области
от 21 апреля 2026 года № 216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</si>
</sst>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2" fillId="0" borderId="0" xfId="0" applyFont="1"/>
    <xf numFmtId="3" fontId="2" fillId="0" borderId="1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3" fontId="5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top" wrapText="1"/>
    </xf>
    <xf numFmtId="0" fontId="1" fillId="0" borderId="0" xfId="0" applyFont="1" applyFill="1"/>
    <xf numFmtId="0" fontId="1" fillId="0" borderId="0" xfId="0" applyFont="1" applyFill="1" applyAlignment="1">
      <alignment vertical="top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center" vertical="top" wrapText="1"/>
    </xf>
    <xf numFmtId="0" fontId="5" fillId="0" borderId="0" xfId="0" applyFont="1" applyFill="1"/>
    <xf numFmtId="165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top"/>
    </xf>
    <xf numFmtId="165" fontId="2" fillId="0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 vertical="top" wrapText="1"/>
    </xf>
    <xf numFmtId="165" fontId="2" fillId="0" borderId="13" xfId="0" applyNumberFormat="1" applyFont="1" applyFill="1" applyBorder="1" applyAlignment="1">
      <alignment horizontal="center" vertical="top"/>
    </xf>
    <xf numFmtId="0" fontId="2" fillId="0" borderId="15" xfId="0" applyFont="1" applyFill="1" applyBorder="1" applyAlignment="1">
      <alignment horizontal="left" vertical="top" wrapText="1"/>
    </xf>
    <xf numFmtId="165" fontId="2" fillId="0" borderId="15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1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zoomScale="69" zoomScaleNormal="69" zoomScaleSheetLayoutView="120" workbookViewId="0">
      <selection activeCell="Q2" sqref="Q2"/>
    </sheetView>
  </sheetViews>
  <sheetFormatPr defaultRowHeight="15" x14ac:dyDescent="0.25"/>
  <cols>
    <col min="1" max="1" width="5.7109375" style="1" customWidth="1"/>
    <col min="2" max="2" width="3" style="1" customWidth="1"/>
    <col min="3" max="3" width="3.7109375" style="1" customWidth="1"/>
    <col min="4" max="4" width="5.7109375" style="1" customWidth="1"/>
    <col min="5" max="5" width="3.42578125" style="1" customWidth="1"/>
    <col min="6" max="6" width="3.140625" style="1" customWidth="1"/>
    <col min="7" max="7" width="3.28515625" style="1" customWidth="1"/>
    <col min="8" max="8" width="3.42578125" style="1" customWidth="1"/>
    <col min="9" max="9" width="6.85546875" style="1" customWidth="1"/>
    <col min="10" max="10" width="5.28515625" style="1" customWidth="1"/>
    <col min="11" max="11" width="9.140625" style="1" customWidth="1"/>
    <col min="12" max="13" width="9.140625" style="1"/>
    <col min="14" max="14" width="10.140625" style="1" customWidth="1"/>
    <col min="15" max="15" width="6.5703125" style="1" customWidth="1"/>
    <col min="16" max="16384" width="9.140625" style="1"/>
  </cols>
  <sheetData>
    <row r="1" spans="1:15" ht="116.25" customHeight="1" x14ac:dyDescent="0.3">
      <c r="A1" s="7"/>
      <c r="B1" s="7"/>
      <c r="C1" s="7"/>
      <c r="D1" s="7"/>
      <c r="E1" s="7"/>
      <c r="F1" s="7"/>
      <c r="G1" s="7"/>
      <c r="H1" s="7"/>
      <c r="I1" s="7"/>
      <c r="J1" s="46" t="s">
        <v>69</v>
      </c>
      <c r="K1" s="46"/>
      <c r="L1" s="46"/>
      <c r="M1" s="46"/>
      <c r="N1" s="46"/>
      <c r="O1" s="46"/>
    </row>
    <row r="2" spans="1:15" ht="279.75" customHeight="1" x14ac:dyDescent="0.3">
      <c r="A2" s="7"/>
      <c r="B2" s="7"/>
      <c r="C2" s="7"/>
      <c r="D2" s="7"/>
      <c r="E2" s="7"/>
      <c r="F2" s="7"/>
      <c r="G2" s="7"/>
      <c r="H2" s="7"/>
      <c r="I2" s="7"/>
      <c r="J2" s="46" t="s">
        <v>67</v>
      </c>
      <c r="K2" s="46"/>
      <c r="L2" s="46"/>
      <c r="M2" s="46"/>
      <c r="N2" s="46"/>
      <c r="O2" s="46"/>
    </row>
    <row r="3" spans="1:15" ht="13.5" customHeight="1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76.5" customHeight="1" x14ac:dyDescent="0.3">
      <c r="A4" s="46" t="s">
        <v>65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8"/>
      <c r="O4" s="48"/>
    </row>
    <row r="5" spans="1:15" ht="20.25" customHeight="1" x14ac:dyDescent="0.3">
      <c r="A5" s="46" t="s">
        <v>3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</row>
    <row r="6" spans="1:15" ht="12.75" customHeight="1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60" customHeight="1" x14ac:dyDescent="0.25">
      <c r="A7" s="47" t="s">
        <v>0</v>
      </c>
      <c r="B7" s="47"/>
      <c r="C7" s="47"/>
      <c r="D7" s="47"/>
      <c r="E7" s="47"/>
      <c r="F7" s="47"/>
      <c r="G7" s="47"/>
      <c r="H7" s="47"/>
      <c r="I7" s="49" t="s">
        <v>55</v>
      </c>
      <c r="J7" s="49"/>
      <c r="K7" s="49"/>
      <c r="L7" s="49"/>
      <c r="M7" s="49"/>
      <c r="N7" s="49"/>
      <c r="O7" s="49"/>
    </row>
    <row r="8" spans="1:15" ht="24.75" customHeight="1" x14ac:dyDescent="0.25">
      <c r="A8" s="47" t="s">
        <v>1</v>
      </c>
      <c r="B8" s="47"/>
      <c r="C8" s="47"/>
      <c r="D8" s="47"/>
      <c r="E8" s="47"/>
      <c r="F8" s="47"/>
      <c r="G8" s="47"/>
      <c r="H8" s="47"/>
      <c r="I8" s="50" t="s">
        <v>26</v>
      </c>
      <c r="J8" s="50"/>
      <c r="K8" s="50"/>
      <c r="L8" s="50"/>
      <c r="M8" s="50"/>
      <c r="N8" s="50"/>
      <c r="O8" s="50"/>
    </row>
    <row r="9" spans="1:15" ht="96" customHeight="1" x14ac:dyDescent="0.25">
      <c r="A9" s="51" t="s">
        <v>2</v>
      </c>
      <c r="B9" s="52"/>
      <c r="C9" s="52"/>
      <c r="D9" s="52"/>
      <c r="E9" s="52"/>
      <c r="F9" s="52"/>
      <c r="G9" s="52"/>
      <c r="H9" s="53"/>
      <c r="I9" s="47" t="s">
        <v>52</v>
      </c>
      <c r="J9" s="47"/>
      <c r="K9" s="47"/>
      <c r="L9" s="47"/>
      <c r="M9" s="47"/>
      <c r="N9" s="47"/>
      <c r="O9" s="47"/>
    </row>
    <row r="10" spans="1:15" ht="57.75" customHeight="1" x14ac:dyDescent="0.25">
      <c r="A10" s="54"/>
      <c r="B10" s="55"/>
      <c r="C10" s="55"/>
      <c r="D10" s="55"/>
      <c r="E10" s="55"/>
      <c r="F10" s="55"/>
      <c r="G10" s="55"/>
      <c r="H10" s="56"/>
      <c r="I10" s="57" t="s">
        <v>49</v>
      </c>
      <c r="J10" s="58"/>
      <c r="K10" s="58"/>
      <c r="L10" s="58"/>
      <c r="M10" s="58"/>
      <c r="N10" s="58"/>
      <c r="O10" s="59"/>
    </row>
  </sheetData>
  <mergeCells count="11">
    <mergeCell ref="J1:O1"/>
    <mergeCell ref="J2:O2"/>
    <mergeCell ref="I9:O9"/>
    <mergeCell ref="A5:O5"/>
    <mergeCell ref="A4:O4"/>
    <mergeCell ref="A7:H7"/>
    <mergeCell ref="I7:O7"/>
    <mergeCell ref="A8:H8"/>
    <mergeCell ref="I8:O8"/>
    <mergeCell ref="A9:H10"/>
    <mergeCell ref="I10:O10"/>
  </mergeCells>
  <phoneticPr fontId="3" type="noConversion"/>
  <pageMargins left="1.1811023622047245" right="0.59055118110236227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zoomScale="170" zoomScaleNormal="170" workbookViewId="0">
      <selection activeCell="B8" sqref="B8:F8"/>
    </sheetView>
  </sheetViews>
  <sheetFormatPr defaultRowHeight="15.75" x14ac:dyDescent="0.25"/>
  <cols>
    <col min="1" max="1" width="5" style="2" customWidth="1"/>
    <col min="2" max="2" width="4.85546875" style="2" customWidth="1"/>
    <col min="3" max="3" width="3.5703125" style="2" customWidth="1"/>
    <col min="4" max="4" width="3" style="2" customWidth="1"/>
    <col min="5" max="5" width="4.140625" style="2" customWidth="1"/>
    <col min="6" max="6" width="3.5703125" style="2" customWidth="1"/>
    <col min="7" max="7" width="13.28515625" style="2" customWidth="1"/>
    <col min="8" max="8" width="13.42578125" style="2" customWidth="1"/>
    <col min="9" max="9" width="11.28515625" style="2" customWidth="1"/>
    <col min="10" max="10" width="9.7109375" style="2" customWidth="1"/>
    <col min="11" max="11" width="10.140625" style="2" customWidth="1"/>
    <col min="12" max="13" width="9.7109375" style="2" bestFit="1" customWidth="1"/>
    <col min="14" max="14" width="10" style="2" customWidth="1"/>
    <col min="15" max="15" width="9.85546875" style="2" customWidth="1"/>
    <col min="16" max="16" width="18.7109375" style="2" customWidth="1"/>
    <col min="17" max="16384" width="9.140625" style="2"/>
  </cols>
  <sheetData>
    <row r="1" spans="1:16" ht="21" customHeight="1" x14ac:dyDescent="0.25">
      <c r="A1" s="46" t="s">
        <v>62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3" spans="1:16" ht="28.5" customHeight="1" x14ac:dyDescent="0.25">
      <c r="A3" s="71" t="s">
        <v>11</v>
      </c>
      <c r="B3" s="63" t="s">
        <v>9</v>
      </c>
      <c r="C3" s="64"/>
      <c r="D3" s="64"/>
      <c r="E3" s="64"/>
      <c r="F3" s="65"/>
      <c r="G3" s="71" t="s">
        <v>8</v>
      </c>
      <c r="H3" s="71" t="s">
        <v>7</v>
      </c>
      <c r="I3" s="71" t="s">
        <v>30</v>
      </c>
      <c r="J3" s="80" t="s">
        <v>5</v>
      </c>
      <c r="K3" s="81"/>
      <c r="L3" s="81"/>
      <c r="M3" s="81"/>
      <c r="N3" s="81"/>
      <c r="O3" s="82"/>
      <c r="P3" s="71" t="s">
        <v>4</v>
      </c>
    </row>
    <row r="4" spans="1:16" ht="16.899999999999999" customHeight="1" x14ac:dyDescent="0.3">
      <c r="A4" s="72"/>
      <c r="B4" s="66"/>
      <c r="C4" s="46"/>
      <c r="D4" s="46"/>
      <c r="E4" s="46"/>
      <c r="F4" s="67"/>
      <c r="G4" s="72"/>
      <c r="H4" s="72"/>
      <c r="I4" s="72"/>
      <c r="J4" s="8">
        <v>2026</v>
      </c>
      <c r="K4" s="9">
        <v>2027</v>
      </c>
      <c r="L4" s="9">
        <v>2028</v>
      </c>
      <c r="M4" s="9">
        <v>2029</v>
      </c>
      <c r="N4" s="9">
        <v>2030</v>
      </c>
      <c r="O4" s="9">
        <v>2031</v>
      </c>
      <c r="P4" s="72"/>
    </row>
    <row r="5" spans="1:16" ht="31.5" customHeight="1" x14ac:dyDescent="0.25">
      <c r="A5" s="73"/>
      <c r="B5" s="68"/>
      <c r="C5" s="69"/>
      <c r="D5" s="69"/>
      <c r="E5" s="69"/>
      <c r="F5" s="70"/>
      <c r="G5" s="73"/>
      <c r="H5" s="73"/>
      <c r="I5" s="73"/>
      <c r="J5" s="10" t="s">
        <v>6</v>
      </c>
      <c r="K5" s="10" t="s">
        <v>6</v>
      </c>
      <c r="L5" s="10" t="s">
        <v>6</v>
      </c>
      <c r="M5" s="10" t="s">
        <v>6</v>
      </c>
      <c r="N5" s="10" t="s">
        <v>6</v>
      </c>
      <c r="O5" s="10" t="s">
        <v>6</v>
      </c>
      <c r="P5" s="73"/>
    </row>
    <row r="6" spans="1:16" ht="33" customHeight="1" x14ac:dyDescent="0.3">
      <c r="A6" s="8">
        <v>1</v>
      </c>
      <c r="B6" s="74">
        <v>2</v>
      </c>
      <c r="C6" s="75"/>
      <c r="D6" s="75"/>
      <c r="E6" s="75"/>
      <c r="F6" s="76"/>
      <c r="G6" s="8">
        <v>3</v>
      </c>
      <c r="H6" s="8">
        <v>4</v>
      </c>
      <c r="I6" s="8">
        <v>5</v>
      </c>
      <c r="J6" s="8">
        <v>6</v>
      </c>
      <c r="K6" s="8">
        <v>7</v>
      </c>
      <c r="L6" s="8">
        <v>8</v>
      </c>
      <c r="M6" s="8">
        <v>9</v>
      </c>
      <c r="N6" s="8">
        <v>10</v>
      </c>
      <c r="O6" s="8">
        <v>11</v>
      </c>
      <c r="P6" s="8">
        <v>12</v>
      </c>
    </row>
    <row r="7" spans="1:16" ht="96" customHeight="1" x14ac:dyDescent="0.25">
      <c r="A7" s="9" t="s">
        <v>10</v>
      </c>
      <c r="B7" s="77" t="s">
        <v>31</v>
      </c>
      <c r="C7" s="78"/>
      <c r="D7" s="78"/>
      <c r="E7" s="78"/>
      <c r="F7" s="79"/>
      <c r="G7" s="9" t="s">
        <v>32</v>
      </c>
      <c r="H7" s="9" t="s">
        <v>28</v>
      </c>
      <c r="I7" s="11">
        <v>166092</v>
      </c>
      <c r="J7" s="11">
        <v>166757</v>
      </c>
      <c r="K7" s="11">
        <v>167091</v>
      </c>
      <c r="L7" s="11">
        <v>167425</v>
      </c>
      <c r="M7" s="11">
        <v>167760</v>
      </c>
      <c r="N7" s="11">
        <v>168095</v>
      </c>
      <c r="O7" s="11">
        <v>168431</v>
      </c>
      <c r="P7" s="32" t="s">
        <v>27</v>
      </c>
    </row>
    <row r="8" spans="1:16" ht="190.5" customHeight="1" x14ac:dyDescent="0.25">
      <c r="A8" s="29" t="s">
        <v>34</v>
      </c>
      <c r="B8" s="60" t="s">
        <v>33</v>
      </c>
      <c r="C8" s="61"/>
      <c r="D8" s="61"/>
      <c r="E8" s="61"/>
      <c r="F8" s="62"/>
      <c r="G8" s="30" t="s">
        <v>32</v>
      </c>
      <c r="H8" s="30" t="s">
        <v>35</v>
      </c>
      <c r="I8" s="31">
        <v>43.1</v>
      </c>
      <c r="J8" s="31">
        <v>50.25</v>
      </c>
      <c r="K8" s="31">
        <v>50.3</v>
      </c>
      <c r="L8" s="31">
        <v>50.35</v>
      </c>
      <c r="M8" s="31">
        <v>50.4</v>
      </c>
      <c r="N8" s="31">
        <v>50.45</v>
      </c>
      <c r="O8" s="31">
        <v>50.5</v>
      </c>
      <c r="P8" s="29" t="s">
        <v>36</v>
      </c>
    </row>
  </sheetData>
  <mergeCells count="11">
    <mergeCell ref="B8:F8"/>
    <mergeCell ref="A1:P1"/>
    <mergeCell ref="B3:F5"/>
    <mergeCell ref="P3:P5"/>
    <mergeCell ref="B6:F6"/>
    <mergeCell ref="B7:F7"/>
    <mergeCell ref="A3:A5"/>
    <mergeCell ref="J3:O3"/>
    <mergeCell ref="I3:I5"/>
    <mergeCell ref="H3:H5"/>
    <mergeCell ref="G3:G5"/>
  </mergeCells>
  <pageMargins left="1.1811023622047245" right="0.59055118110236227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opLeftCell="A10" zoomScale="93" zoomScaleNormal="93" workbookViewId="0">
      <selection activeCell="D12" sqref="D12"/>
    </sheetView>
  </sheetViews>
  <sheetFormatPr defaultRowHeight="15.75" x14ac:dyDescent="0.25"/>
  <cols>
    <col min="1" max="1" width="4.42578125" style="15" customWidth="1"/>
    <col min="2" max="2" width="21.140625" style="15" customWidth="1"/>
    <col min="3" max="3" width="13.85546875" style="15" customWidth="1"/>
    <col min="4" max="4" width="18.140625" style="15" customWidth="1"/>
    <col min="5" max="5" width="11.28515625" style="15" customWidth="1"/>
    <col min="6" max="6" width="11.140625" style="15" customWidth="1"/>
    <col min="7" max="8" width="9.5703125" style="15" customWidth="1"/>
    <col min="9" max="9" width="9.85546875" style="15" customWidth="1"/>
    <col min="10" max="10" width="10.42578125" style="15" customWidth="1"/>
    <col min="11" max="11" width="9.7109375" style="15" customWidth="1"/>
    <col min="12" max="12" width="10.42578125" style="15" customWidth="1"/>
    <col min="13" max="16384" width="9.140625" style="15"/>
  </cols>
  <sheetData>
    <row r="1" spans="1:12" ht="18.75" x14ac:dyDescent="0.25">
      <c r="A1" s="86" t="s">
        <v>68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18.75" x14ac:dyDescent="0.3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9.5" customHeight="1" x14ac:dyDescent="0.25">
      <c r="A3" s="90" t="s">
        <v>11</v>
      </c>
      <c r="B3" s="92" t="s">
        <v>15</v>
      </c>
      <c r="C3" s="90" t="s">
        <v>14</v>
      </c>
      <c r="D3" s="90" t="s">
        <v>13</v>
      </c>
      <c r="E3" s="90" t="s">
        <v>7</v>
      </c>
      <c r="F3" s="90" t="s">
        <v>37</v>
      </c>
      <c r="G3" s="87" t="s">
        <v>12</v>
      </c>
      <c r="H3" s="88"/>
      <c r="I3" s="88"/>
      <c r="J3" s="88"/>
      <c r="K3" s="88"/>
      <c r="L3" s="89"/>
    </row>
    <row r="4" spans="1:12" ht="42.75" customHeight="1" x14ac:dyDescent="0.25">
      <c r="A4" s="91"/>
      <c r="B4" s="93"/>
      <c r="C4" s="91"/>
      <c r="D4" s="91"/>
      <c r="E4" s="91"/>
      <c r="F4" s="91"/>
      <c r="G4" s="16">
        <v>2026</v>
      </c>
      <c r="H4" s="16">
        <v>2027</v>
      </c>
      <c r="I4" s="16">
        <v>2028</v>
      </c>
      <c r="J4" s="16">
        <v>2029</v>
      </c>
      <c r="K4" s="16">
        <v>2030</v>
      </c>
      <c r="L4" s="16">
        <v>2031</v>
      </c>
    </row>
    <row r="5" spans="1:12" x14ac:dyDescent="0.25">
      <c r="A5" s="17">
        <v>1</v>
      </c>
      <c r="B5" s="18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  <c r="I5" s="17">
        <v>9</v>
      </c>
      <c r="J5" s="17">
        <v>10</v>
      </c>
      <c r="K5" s="17">
        <v>11</v>
      </c>
      <c r="L5" s="17">
        <v>12</v>
      </c>
    </row>
    <row r="6" spans="1:12" ht="36" customHeight="1" x14ac:dyDescent="0.25">
      <c r="A6" s="34" t="s">
        <v>10</v>
      </c>
      <c r="B6" s="83" t="s">
        <v>64</v>
      </c>
      <c r="C6" s="84"/>
      <c r="D6" s="84"/>
      <c r="E6" s="84"/>
      <c r="F6" s="84"/>
      <c r="G6" s="84"/>
      <c r="H6" s="84"/>
      <c r="I6" s="84"/>
      <c r="J6" s="84"/>
      <c r="K6" s="84"/>
      <c r="L6" s="85"/>
    </row>
    <row r="7" spans="1:12" ht="156" customHeight="1" x14ac:dyDescent="0.25">
      <c r="A7" s="16" t="s">
        <v>23</v>
      </c>
      <c r="B7" s="33" t="s">
        <v>38</v>
      </c>
      <c r="C7" s="5" t="s">
        <v>42</v>
      </c>
      <c r="D7" s="5" t="s">
        <v>29</v>
      </c>
      <c r="E7" s="19" t="s">
        <v>28</v>
      </c>
      <c r="F7" s="3">
        <v>166092</v>
      </c>
      <c r="G7" s="3">
        <v>166757</v>
      </c>
      <c r="H7" s="3">
        <v>167091</v>
      </c>
      <c r="I7" s="3">
        <v>167425</v>
      </c>
      <c r="J7" s="3">
        <v>167760</v>
      </c>
      <c r="K7" s="3">
        <v>168095</v>
      </c>
      <c r="L7" s="3">
        <v>168431</v>
      </c>
    </row>
    <row r="8" spans="1:12" ht="111.75" customHeight="1" x14ac:dyDescent="0.25">
      <c r="A8" s="4" t="s">
        <v>56</v>
      </c>
      <c r="B8" s="5" t="s">
        <v>57</v>
      </c>
      <c r="C8" s="5" t="s">
        <v>42</v>
      </c>
      <c r="D8" s="5" t="s">
        <v>58</v>
      </c>
      <c r="E8" s="6" t="s">
        <v>60</v>
      </c>
      <c r="F8" s="3" t="s">
        <v>26</v>
      </c>
      <c r="G8" s="3" t="s">
        <v>26</v>
      </c>
      <c r="H8" s="3" t="s">
        <v>26</v>
      </c>
      <c r="I8" s="3" t="s">
        <v>26</v>
      </c>
      <c r="J8" s="3" t="s">
        <v>26</v>
      </c>
      <c r="K8" s="3" t="s">
        <v>26</v>
      </c>
      <c r="L8" s="3" t="s">
        <v>26</v>
      </c>
    </row>
    <row r="9" spans="1:12" s="24" customFormat="1" ht="25.5" customHeight="1" x14ac:dyDescent="0.25">
      <c r="A9" s="20" t="s">
        <v>39</v>
      </c>
      <c r="B9" s="21" t="s">
        <v>63</v>
      </c>
      <c r="C9" s="22"/>
      <c r="D9" s="22"/>
      <c r="E9" s="22"/>
      <c r="F9" s="22"/>
      <c r="G9" s="22"/>
      <c r="H9" s="22"/>
      <c r="I9" s="22"/>
      <c r="J9" s="22"/>
      <c r="K9" s="22"/>
      <c r="L9" s="23"/>
    </row>
    <row r="10" spans="1:12" ht="112.5" customHeight="1" x14ac:dyDescent="0.25">
      <c r="A10" s="19" t="s">
        <v>40</v>
      </c>
      <c r="B10" s="25" t="s">
        <v>41</v>
      </c>
      <c r="C10" s="25" t="s">
        <v>42</v>
      </c>
      <c r="D10" s="25" t="s">
        <v>50</v>
      </c>
      <c r="E10" s="26" t="s">
        <v>43</v>
      </c>
      <c r="F10" s="19">
        <v>87.16</v>
      </c>
      <c r="G10" s="19">
        <v>91.36</v>
      </c>
      <c r="H10" s="19">
        <v>91.36</v>
      </c>
      <c r="I10" s="19">
        <v>91.36</v>
      </c>
      <c r="J10" s="19">
        <v>91.36</v>
      </c>
      <c r="K10" s="19">
        <v>91.36</v>
      </c>
      <c r="L10" s="19">
        <v>91.36</v>
      </c>
    </row>
    <row r="11" spans="1:12" ht="174" customHeight="1" x14ac:dyDescent="0.25">
      <c r="A11" s="27" t="s">
        <v>44</v>
      </c>
      <c r="B11" s="27" t="s">
        <v>45</v>
      </c>
      <c r="C11" s="25" t="s">
        <v>42</v>
      </c>
      <c r="D11" s="27" t="s">
        <v>53</v>
      </c>
      <c r="E11" s="26" t="s">
        <v>61</v>
      </c>
      <c r="F11" s="36">
        <v>18046.2</v>
      </c>
      <c r="G11" s="36">
        <v>3377</v>
      </c>
      <c r="H11" s="36">
        <v>3377</v>
      </c>
      <c r="I11" s="37" t="s">
        <v>26</v>
      </c>
      <c r="J11" s="37" t="s">
        <v>26</v>
      </c>
      <c r="K11" s="37" t="s">
        <v>26</v>
      </c>
      <c r="L11" s="37" t="s">
        <v>26</v>
      </c>
    </row>
    <row r="12" spans="1:12" ht="140.25" customHeight="1" x14ac:dyDescent="0.25">
      <c r="A12" s="28" t="s">
        <v>46</v>
      </c>
      <c r="B12" s="27" t="s">
        <v>47</v>
      </c>
      <c r="C12" s="25" t="s">
        <v>42</v>
      </c>
      <c r="D12" s="27" t="s">
        <v>54</v>
      </c>
      <c r="E12" s="26" t="s">
        <v>43</v>
      </c>
      <c r="F12" s="3" t="s">
        <v>26</v>
      </c>
      <c r="G12" s="3" t="s">
        <v>26</v>
      </c>
      <c r="H12" s="3" t="s">
        <v>26</v>
      </c>
      <c r="I12" s="3" t="s">
        <v>26</v>
      </c>
      <c r="J12" s="3" t="s">
        <v>26</v>
      </c>
      <c r="K12" s="3" t="s">
        <v>26</v>
      </c>
      <c r="L12" s="3" t="s">
        <v>26</v>
      </c>
    </row>
  </sheetData>
  <mergeCells count="9">
    <mergeCell ref="B6:L6"/>
    <mergeCell ref="A1:L1"/>
    <mergeCell ref="G3:L3"/>
    <mergeCell ref="F3:F4"/>
    <mergeCell ref="E3:E4"/>
    <mergeCell ref="D3:D4"/>
    <mergeCell ref="C3:C4"/>
    <mergeCell ref="B3:B4"/>
    <mergeCell ref="A3:A4"/>
  </mergeCells>
  <pageMargins left="1.1811023622047245" right="0.59055118110236227" top="0.74803149606299213" bottom="0.74803149606299213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zoomScale="160" zoomScaleNormal="160" workbookViewId="0">
      <selection activeCell="C13" sqref="C13"/>
    </sheetView>
  </sheetViews>
  <sheetFormatPr defaultRowHeight="15" x14ac:dyDescent="0.25"/>
  <cols>
    <col min="1" max="1" width="4.85546875" style="13" customWidth="1"/>
    <col min="2" max="2" width="52" style="13" customWidth="1"/>
    <col min="3" max="3" width="10.140625" style="13" customWidth="1"/>
    <col min="4" max="4" width="10.28515625" style="13" customWidth="1"/>
    <col min="5" max="7" width="10.140625" style="13" customWidth="1"/>
    <col min="8" max="8" width="10.5703125" style="13" customWidth="1"/>
    <col min="9" max="9" width="12.140625" style="13" customWidth="1"/>
    <col min="10" max="10" width="3.42578125" style="13" customWidth="1"/>
    <col min="11" max="16384" width="9.140625" style="13"/>
  </cols>
  <sheetData>
    <row r="1" spans="1:15" ht="18.75" x14ac:dyDescent="0.25">
      <c r="A1" s="97" t="s">
        <v>51</v>
      </c>
      <c r="B1" s="97"/>
      <c r="C1" s="97"/>
      <c r="D1" s="97"/>
      <c r="E1" s="97"/>
      <c r="F1" s="97"/>
      <c r="G1" s="97"/>
      <c r="H1" s="97"/>
      <c r="I1" s="97"/>
      <c r="J1" s="12"/>
    </row>
    <row r="2" spans="1:15" ht="18" customHeight="1" x14ac:dyDescent="0.25"/>
    <row r="3" spans="1:15" ht="33.6" customHeight="1" x14ac:dyDescent="0.3">
      <c r="A3" s="90" t="s">
        <v>24</v>
      </c>
      <c r="B3" s="92" t="s">
        <v>18</v>
      </c>
      <c r="C3" s="87" t="s">
        <v>17</v>
      </c>
      <c r="D3" s="88"/>
      <c r="E3" s="88"/>
      <c r="F3" s="88"/>
      <c r="G3" s="88"/>
      <c r="H3" s="89"/>
      <c r="I3" s="90" t="s">
        <v>16</v>
      </c>
      <c r="J3" s="35"/>
    </row>
    <row r="4" spans="1:15" ht="14.25" customHeight="1" x14ac:dyDescent="0.3">
      <c r="A4" s="91"/>
      <c r="B4" s="93"/>
      <c r="C4" s="16">
        <v>2026</v>
      </c>
      <c r="D4" s="16">
        <v>2027</v>
      </c>
      <c r="E4" s="16">
        <v>2028</v>
      </c>
      <c r="F4" s="16">
        <v>2029</v>
      </c>
      <c r="G4" s="16">
        <v>2030</v>
      </c>
      <c r="H4" s="16">
        <v>2031</v>
      </c>
      <c r="I4" s="91"/>
      <c r="J4" s="35"/>
    </row>
    <row r="5" spans="1:15" ht="15" customHeight="1" x14ac:dyDescent="0.3">
      <c r="A5" s="16">
        <v>1</v>
      </c>
      <c r="B5" s="34">
        <v>2</v>
      </c>
      <c r="C5" s="16">
        <v>3</v>
      </c>
      <c r="D5" s="16">
        <v>4</v>
      </c>
      <c r="E5" s="16">
        <v>5</v>
      </c>
      <c r="F5" s="16">
        <v>6</v>
      </c>
      <c r="G5" s="16">
        <v>7</v>
      </c>
      <c r="H5" s="16">
        <v>8</v>
      </c>
      <c r="I5" s="16">
        <v>9</v>
      </c>
      <c r="J5" s="35"/>
    </row>
    <row r="6" spans="1:15" ht="33" customHeight="1" x14ac:dyDescent="0.3">
      <c r="A6" s="16" t="s">
        <v>10</v>
      </c>
      <c r="B6" s="83" t="s">
        <v>48</v>
      </c>
      <c r="C6" s="84"/>
      <c r="D6" s="84"/>
      <c r="E6" s="84"/>
      <c r="F6" s="84"/>
      <c r="G6" s="84"/>
      <c r="H6" s="84"/>
      <c r="I6" s="85"/>
      <c r="J6" s="35"/>
    </row>
    <row r="7" spans="1:15" ht="48.75" customHeight="1" x14ac:dyDescent="0.3">
      <c r="A7" s="16" t="s">
        <v>23</v>
      </c>
      <c r="B7" s="33" t="s">
        <v>38</v>
      </c>
      <c r="C7" s="38">
        <f>SUM(C8:C11)</f>
        <v>50218.8</v>
      </c>
      <c r="D7" s="38">
        <f t="shared" ref="D7:H7" si="0">SUM(D8:D11)</f>
        <v>52227.6</v>
      </c>
      <c r="E7" s="38">
        <f t="shared" si="0"/>
        <v>54316.800000000003</v>
      </c>
      <c r="F7" s="38">
        <f t="shared" si="0"/>
        <v>37177.5</v>
      </c>
      <c r="G7" s="38">
        <f t="shared" si="0"/>
        <v>38664.6</v>
      </c>
      <c r="H7" s="38">
        <f t="shared" si="0"/>
        <v>40211.199999999997</v>
      </c>
      <c r="I7" s="38">
        <f>SUM(I8:I11)</f>
        <v>272816.5</v>
      </c>
      <c r="J7" s="35"/>
    </row>
    <row r="8" spans="1:15" ht="17.25" customHeight="1" x14ac:dyDescent="0.3">
      <c r="A8" s="16"/>
      <c r="B8" s="33" t="s">
        <v>21</v>
      </c>
      <c r="C8" s="38">
        <v>0</v>
      </c>
      <c r="D8" s="38">
        <v>0</v>
      </c>
      <c r="E8" s="38">
        <v>0</v>
      </c>
      <c r="F8" s="38">
        <v>0</v>
      </c>
      <c r="G8" s="38">
        <v>0</v>
      </c>
      <c r="H8" s="38">
        <v>0</v>
      </c>
      <c r="I8" s="38">
        <f>SUM(C8:H8)</f>
        <v>0</v>
      </c>
      <c r="J8" s="35"/>
      <c r="O8" s="14"/>
    </row>
    <row r="9" spans="1:15" ht="18.75" x14ac:dyDescent="0.3">
      <c r="A9" s="16"/>
      <c r="B9" s="33" t="s">
        <v>19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f t="shared" ref="I9:I11" si="1">SUM(C9:H9)</f>
        <v>0</v>
      </c>
      <c r="J9" s="35"/>
    </row>
    <row r="10" spans="1:15" ht="18.75" x14ac:dyDescent="0.3">
      <c r="A10" s="16"/>
      <c r="B10" s="33" t="s">
        <v>20</v>
      </c>
      <c r="C10" s="39">
        <f>50218.8</f>
        <v>50218.8</v>
      </c>
      <c r="D10" s="39">
        <v>52227.6</v>
      </c>
      <c r="E10" s="38">
        <v>54316.800000000003</v>
      </c>
      <c r="F10" s="38">
        <v>37177.5</v>
      </c>
      <c r="G10" s="38">
        <v>38664.6</v>
      </c>
      <c r="H10" s="38">
        <v>40211.199999999997</v>
      </c>
      <c r="I10" s="38">
        <f t="shared" si="1"/>
        <v>272816.5</v>
      </c>
      <c r="J10" s="35"/>
    </row>
    <row r="11" spans="1:15" ht="16.5" customHeight="1" x14ac:dyDescent="0.3">
      <c r="A11" s="16"/>
      <c r="B11" s="33" t="s">
        <v>22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f t="shared" si="1"/>
        <v>0</v>
      </c>
      <c r="J11" s="35"/>
    </row>
    <row r="12" spans="1:15" ht="16.5" customHeight="1" x14ac:dyDescent="0.3">
      <c r="A12" s="16" t="s">
        <v>56</v>
      </c>
      <c r="B12" s="33" t="s">
        <v>59</v>
      </c>
      <c r="C12" s="38">
        <f>SUM(C13:C16)</f>
        <v>5141.1000000000004</v>
      </c>
      <c r="D12" s="38">
        <f t="shared" ref="D12:G12" si="2">SUM(D13:D16)</f>
        <v>0</v>
      </c>
      <c r="E12" s="38">
        <f t="shared" si="2"/>
        <v>0</v>
      </c>
      <c r="F12" s="38">
        <f t="shared" si="2"/>
        <v>0</v>
      </c>
      <c r="G12" s="38">
        <f t="shared" si="2"/>
        <v>0</v>
      </c>
      <c r="H12" s="38">
        <f>SUM(H13:H16)</f>
        <v>0</v>
      </c>
      <c r="I12" s="38">
        <f>SUM(I13:I16)</f>
        <v>5141.1000000000004</v>
      </c>
      <c r="J12" s="35"/>
    </row>
    <row r="13" spans="1:15" ht="18.75" customHeight="1" x14ac:dyDescent="0.3">
      <c r="A13" s="16"/>
      <c r="B13" s="33" t="s">
        <v>21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f>SUM(C13:H13)</f>
        <v>0</v>
      </c>
      <c r="J13" s="35"/>
    </row>
    <row r="14" spans="1:15" ht="18.75" x14ac:dyDescent="0.3">
      <c r="A14" s="16"/>
      <c r="B14" s="33" t="s">
        <v>19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38">
        <f>SUM(C14:H14)</f>
        <v>0</v>
      </c>
      <c r="J14" s="35"/>
    </row>
    <row r="15" spans="1:15" ht="18.75" x14ac:dyDescent="0.3">
      <c r="A15" s="16"/>
      <c r="B15" s="40" t="s">
        <v>20</v>
      </c>
      <c r="C15" s="41">
        <v>5141.1000000000004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f t="shared" ref="I15:I16" si="3">SUM(C15:H15)</f>
        <v>5141.1000000000004</v>
      </c>
      <c r="J15" s="35"/>
    </row>
    <row r="16" spans="1:15" ht="15.75" customHeight="1" x14ac:dyDescent="0.3">
      <c r="A16" s="16"/>
      <c r="B16" s="40" t="s">
        <v>22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1">
        <f t="shared" si="3"/>
        <v>0</v>
      </c>
      <c r="J16" s="35"/>
    </row>
    <row r="17" spans="1:10" ht="16.5" customHeight="1" x14ac:dyDescent="0.3">
      <c r="A17" s="19" t="s">
        <v>39</v>
      </c>
      <c r="B17" s="94" t="s">
        <v>49</v>
      </c>
      <c r="C17" s="95"/>
      <c r="D17" s="95"/>
      <c r="E17" s="95"/>
      <c r="F17" s="95"/>
      <c r="G17" s="95"/>
      <c r="H17" s="95"/>
      <c r="I17" s="96"/>
      <c r="J17" s="35"/>
    </row>
    <row r="18" spans="1:10" ht="31.5" customHeight="1" x14ac:dyDescent="0.3">
      <c r="A18" s="19" t="s">
        <v>40</v>
      </c>
      <c r="B18" s="42" t="s">
        <v>41</v>
      </c>
      <c r="C18" s="43">
        <f>SUM(C19:C22)</f>
        <v>123660.4</v>
      </c>
      <c r="D18" s="43">
        <f t="shared" ref="D18:H18" si="4">SUM(D19:D22)</f>
        <v>128606.8</v>
      </c>
      <c r="E18" s="43">
        <f t="shared" si="4"/>
        <v>133751.1</v>
      </c>
      <c r="F18" s="43">
        <f t="shared" si="4"/>
        <v>132962.4</v>
      </c>
      <c r="G18" s="43">
        <f t="shared" si="4"/>
        <v>138280.9</v>
      </c>
      <c r="H18" s="43">
        <f t="shared" si="4"/>
        <v>143812.1</v>
      </c>
      <c r="I18" s="43">
        <f>SUM(I19:I22)</f>
        <v>801073.70000000007</v>
      </c>
      <c r="J18" s="35"/>
    </row>
    <row r="19" spans="1:10" ht="18" customHeight="1" x14ac:dyDescent="0.3">
      <c r="A19" s="44"/>
      <c r="B19" s="33" t="s">
        <v>21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f>SUM(C19:H19)</f>
        <v>0</v>
      </c>
      <c r="J19" s="35"/>
    </row>
    <row r="20" spans="1:10" ht="18.75" x14ac:dyDescent="0.3">
      <c r="A20" s="44"/>
      <c r="B20" s="33" t="s">
        <v>19</v>
      </c>
      <c r="C20" s="36">
        <v>46536</v>
      </c>
      <c r="D20" s="36">
        <v>46536</v>
      </c>
      <c r="E20" s="36">
        <v>0</v>
      </c>
      <c r="F20" s="36">
        <v>0</v>
      </c>
      <c r="G20" s="36">
        <v>0</v>
      </c>
      <c r="H20" s="36">
        <v>0</v>
      </c>
      <c r="I20" s="36">
        <f t="shared" ref="I20:I22" si="5">SUM(C20:H20)</f>
        <v>93072</v>
      </c>
      <c r="J20" s="35"/>
    </row>
    <row r="21" spans="1:10" ht="18.75" x14ac:dyDescent="0.3">
      <c r="A21" s="44"/>
      <c r="B21" s="33" t="s">
        <v>20</v>
      </c>
      <c r="C21" s="36">
        <f>71953.7+5170.7</f>
        <v>77124.399999999994</v>
      </c>
      <c r="D21" s="36">
        <f>76900.1+5170.7</f>
        <v>82070.8</v>
      </c>
      <c r="E21" s="36">
        <v>133751.1</v>
      </c>
      <c r="F21" s="36">
        <v>132962.4</v>
      </c>
      <c r="G21" s="36">
        <v>138280.9</v>
      </c>
      <c r="H21" s="36">
        <v>143812.1</v>
      </c>
      <c r="I21" s="36">
        <f t="shared" si="5"/>
        <v>708001.70000000007</v>
      </c>
      <c r="J21" s="35"/>
    </row>
    <row r="22" spans="1:10" ht="16.5" customHeight="1" x14ac:dyDescent="0.3">
      <c r="A22" s="44"/>
      <c r="B22" s="33" t="s">
        <v>22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f t="shared" si="5"/>
        <v>0</v>
      </c>
      <c r="J22" s="35"/>
    </row>
    <row r="23" spans="1:10" ht="30.75" customHeight="1" x14ac:dyDescent="0.3">
      <c r="A23" s="19" t="s">
        <v>44</v>
      </c>
      <c r="B23" s="27" t="s">
        <v>45</v>
      </c>
      <c r="C23" s="36">
        <f>SUM(C24:C27)</f>
        <v>31280.799999999999</v>
      </c>
      <c r="D23" s="36">
        <f t="shared" ref="D23:H23" si="6">SUM(D24:D27)</f>
        <v>16011.6</v>
      </c>
      <c r="E23" s="36">
        <f t="shared" si="6"/>
        <v>16652.099999999999</v>
      </c>
      <c r="F23" s="36">
        <f t="shared" si="6"/>
        <v>0</v>
      </c>
      <c r="G23" s="36">
        <f t="shared" si="6"/>
        <v>0</v>
      </c>
      <c r="H23" s="36">
        <f t="shared" si="6"/>
        <v>0</v>
      </c>
      <c r="I23" s="36">
        <f>SUM(I24:I27)</f>
        <v>63944.5</v>
      </c>
      <c r="J23" s="35"/>
    </row>
    <row r="24" spans="1:10" ht="19.5" customHeight="1" x14ac:dyDescent="0.3">
      <c r="A24" s="44"/>
      <c r="B24" s="33" t="s">
        <v>21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f>SUM(C24:H24)</f>
        <v>0</v>
      </c>
      <c r="J24" s="35"/>
    </row>
    <row r="25" spans="1:10" ht="18.75" x14ac:dyDescent="0.3">
      <c r="A25" s="44"/>
      <c r="B25" s="33" t="s">
        <v>19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f t="shared" ref="I25:I27" si="7">SUM(C25:H25)</f>
        <v>0</v>
      </c>
      <c r="J25" s="35"/>
    </row>
    <row r="26" spans="1:10" ht="18.75" x14ac:dyDescent="0.3">
      <c r="A26" s="44"/>
      <c r="B26" s="33" t="s">
        <v>20</v>
      </c>
      <c r="C26" s="36">
        <v>31280.799999999999</v>
      </c>
      <c r="D26" s="36">
        <v>16011.6</v>
      </c>
      <c r="E26" s="36">
        <v>16652.099999999999</v>
      </c>
      <c r="F26" s="36">
        <v>0</v>
      </c>
      <c r="G26" s="36">
        <v>0</v>
      </c>
      <c r="H26" s="36">
        <v>0</v>
      </c>
      <c r="I26" s="36">
        <f t="shared" si="7"/>
        <v>63944.5</v>
      </c>
      <c r="J26" s="35"/>
    </row>
    <row r="27" spans="1:10" ht="16.5" customHeight="1" x14ac:dyDescent="0.3">
      <c r="A27" s="44"/>
      <c r="B27" s="33" t="s">
        <v>22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f t="shared" si="7"/>
        <v>0</v>
      </c>
      <c r="J27" s="35"/>
    </row>
    <row r="28" spans="1:10" ht="35.25" customHeight="1" x14ac:dyDescent="0.3">
      <c r="A28" s="28" t="s">
        <v>46</v>
      </c>
      <c r="B28" s="27" t="s">
        <v>47</v>
      </c>
      <c r="C28" s="36">
        <f>SUM(C29:C32)</f>
        <v>0</v>
      </c>
      <c r="D28" s="36">
        <f t="shared" ref="D28:H28" si="8">SUM(D29:D32)</f>
        <v>0</v>
      </c>
      <c r="E28" s="36">
        <f t="shared" si="8"/>
        <v>0</v>
      </c>
      <c r="F28" s="36">
        <f t="shared" si="8"/>
        <v>0</v>
      </c>
      <c r="G28" s="36">
        <f t="shared" si="8"/>
        <v>0</v>
      </c>
      <c r="H28" s="36">
        <f t="shared" si="8"/>
        <v>0</v>
      </c>
      <c r="I28" s="36">
        <f>SUM(I29:I32)</f>
        <v>0</v>
      </c>
      <c r="J28" s="35"/>
    </row>
    <row r="29" spans="1:10" ht="18.75" customHeight="1" x14ac:dyDescent="0.3">
      <c r="A29" s="44"/>
      <c r="B29" s="33" t="s">
        <v>21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f>SUM(C29:H29)</f>
        <v>0</v>
      </c>
      <c r="J29" s="35"/>
    </row>
    <row r="30" spans="1:10" ht="18.75" x14ac:dyDescent="0.3">
      <c r="A30" s="44"/>
      <c r="B30" s="33" t="s">
        <v>19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f t="shared" ref="I30:I32" si="9">SUM(C30:H30)</f>
        <v>0</v>
      </c>
      <c r="J30" s="35"/>
    </row>
    <row r="31" spans="1:10" ht="18.75" x14ac:dyDescent="0.3">
      <c r="A31" s="44"/>
      <c r="B31" s="33" t="s">
        <v>20</v>
      </c>
      <c r="C31" s="36">
        <v>0</v>
      </c>
      <c r="D31" s="36">
        <v>0</v>
      </c>
      <c r="E31" s="36">
        <f>D31*1.04</f>
        <v>0</v>
      </c>
      <c r="F31" s="36">
        <f>E31*1.04</f>
        <v>0</v>
      </c>
      <c r="G31" s="36">
        <f t="shared" ref="G31:H31" si="10">F31*1.04</f>
        <v>0</v>
      </c>
      <c r="H31" s="36">
        <f t="shared" si="10"/>
        <v>0</v>
      </c>
      <c r="I31" s="36">
        <f t="shared" si="9"/>
        <v>0</v>
      </c>
      <c r="J31" s="35"/>
    </row>
    <row r="32" spans="1:10" ht="15.75" customHeight="1" x14ac:dyDescent="0.3">
      <c r="A32" s="44"/>
      <c r="B32" s="33" t="s">
        <v>22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f t="shared" si="9"/>
        <v>0</v>
      </c>
      <c r="J32" s="35"/>
    </row>
    <row r="33" spans="1:10" ht="30.75" customHeight="1" x14ac:dyDescent="0.3">
      <c r="A33" s="16"/>
      <c r="B33" s="33" t="s">
        <v>25</v>
      </c>
      <c r="C33" s="36">
        <f>SUM(C34:C37)</f>
        <v>210301.1</v>
      </c>
      <c r="D33" s="36">
        <f>SUM(D34:D37)</f>
        <v>196846</v>
      </c>
      <c r="E33" s="36">
        <f t="shared" ref="E33:G33" si="11">SUM(E34:E37)</f>
        <v>204720.00000000003</v>
      </c>
      <c r="F33" s="36">
        <f t="shared" si="11"/>
        <v>170139.9</v>
      </c>
      <c r="G33" s="36">
        <f t="shared" si="11"/>
        <v>176945.5</v>
      </c>
      <c r="H33" s="36">
        <f>SUM(H34:H37)</f>
        <v>184023.3</v>
      </c>
      <c r="I33" s="36">
        <f>SUM(I34:I37)</f>
        <v>1142975.8</v>
      </c>
      <c r="J33" s="35"/>
    </row>
    <row r="34" spans="1:10" ht="18" customHeight="1" x14ac:dyDescent="0.3">
      <c r="A34" s="44"/>
      <c r="B34" s="33" t="s">
        <v>21</v>
      </c>
      <c r="C34" s="36">
        <f t="shared" ref="C34:H37" si="12">C8+C19+C24+C29+C13</f>
        <v>0</v>
      </c>
      <c r="D34" s="36">
        <f t="shared" si="12"/>
        <v>0</v>
      </c>
      <c r="E34" s="36">
        <f t="shared" si="12"/>
        <v>0</v>
      </c>
      <c r="F34" s="36">
        <f t="shared" si="12"/>
        <v>0</v>
      </c>
      <c r="G34" s="36">
        <f t="shared" si="12"/>
        <v>0</v>
      </c>
      <c r="H34" s="36">
        <f t="shared" si="12"/>
        <v>0</v>
      </c>
      <c r="I34" s="36">
        <f>SUM(C34:H34)</f>
        <v>0</v>
      </c>
      <c r="J34" s="35"/>
    </row>
    <row r="35" spans="1:10" ht="19.5" customHeight="1" x14ac:dyDescent="0.3">
      <c r="A35" s="44"/>
      <c r="B35" s="45" t="s">
        <v>19</v>
      </c>
      <c r="C35" s="36">
        <f t="shared" si="12"/>
        <v>46536</v>
      </c>
      <c r="D35" s="36">
        <f t="shared" si="12"/>
        <v>46536</v>
      </c>
      <c r="E35" s="36">
        <f t="shared" si="12"/>
        <v>0</v>
      </c>
      <c r="F35" s="36">
        <f t="shared" si="12"/>
        <v>0</v>
      </c>
      <c r="G35" s="36">
        <f t="shared" si="12"/>
        <v>0</v>
      </c>
      <c r="H35" s="36">
        <f t="shared" si="12"/>
        <v>0</v>
      </c>
      <c r="I35" s="36">
        <f>SUM(C35:H35)</f>
        <v>93072</v>
      </c>
      <c r="J35" s="35"/>
    </row>
    <row r="36" spans="1:10" ht="18.75" x14ac:dyDescent="0.3">
      <c r="A36" s="44"/>
      <c r="B36" s="33" t="s">
        <v>20</v>
      </c>
      <c r="C36" s="36">
        <f t="shared" si="12"/>
        <v>163765.1</v>
      </c>
      <c r="D36" s="36">
        <f t="shared" si="12"/>
        <v>150310</v>
      </c>
      <c r="E36" s="36">
        <f t="shared" si="12"/>
        <v>204720.00000000003</v>
      </c>
      <c r="F36" s="36">
        <f t="shared" si="12"/>
        <v>170139.9</v>
      </c>
      <c r="G36" s="36">
        <f t="shared" si="12"/>
        <v>176945.5</v>
      </c>
      <c r="H36" s="36">
        <f t="shared" si="12"/>
        <v>184023.3</v>
      </c>
      <c r="I36" s="36">
        <f t="shared" ref="I36:I37" si="13">SUM(C36:H36)</f>
        <v>1049903.8</v>
      </c>
      <c r="J36" s="35"/>
    </row>
    <row r="37" spans="1:10" ht="16.5" customHeight="1" x14ac:dyDescent="0.3">
      <c r="A37" s="44"/>
      <c r="B37" s="33" t="s">
        <v>22</v>
      </c>
      <c r="C37" s="36">
        <f t="shared" si="12"/>
        <v>0</v>
      </c>
      <c r="D37" s="36">
        <f t="shared" si="12"/>
        <v>0</v>
      </c>
      <c r="E37" s="36">
        <f t="shared" si="12"/>
        <v>0</v>
      </c>
      <c r="F37" s="36">
        <f t="shared" si="12"/>
        <v>0</v>
      </c>
      <c r="G37" s="36">
        <f t="shared" si="12"/>
        <v>0</v>
      </c>
      <c r="H37" s="36">
        <f t="shared" si="12"/>
        <v>0</v>
      </c>
      <c r="I37" s="36">
        <f t="shared" si="13"/>
        <v>0</v>
      </c>
      <c r="J37" s="35" t="s">
        <v>66</v>
      </c>
    </row>
  </sheetData>
  <mergeCells count="7">
    <mergeCell ref="B17:I17"/>
    <mergeCell ref="A1:I1"/>
    <mergeCell ref="B6:I6"/>
    <mergeCell ref="C3:H3"/>
    <mergeCell ref="I3:I4"/>
    <mergeCell ref="B3:B4"/>
    <mergeCell ref="A3:A4"/>
  </mergeCells>
  <pageMargins left="1.1811023622047245" right="0.59055118110236227" top="0.74803149606299213" bottom="0.74803149606299213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2026-04-22T04:37:51Z</cp:lastPrinted>
  <dcterms:created xsi:type="dcterms:W3CDTF">2024-09-09T23:09:19Z</dcterms:created>
  <dcterms:modified xsi:type="dcterms:W3CDTF">2026-04-22T04:38:01Z</dcterms:modified>
</cp:coreProperties>
</file>